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ilai" sheetId="1" r:id="rId4"/>
    <sheet name="Analisis" sheetId="2" r:id="rId5"/>
    <sheet name="Jawaban Esai" sheetId="3" r:id="rId6"/>
    <sheet name="Pelanggaran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<sst xmlns="http://schemas.openxmlformats.org/spreadsheetml/2006/main" uniqueCount="64">
  <si>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1|a</t>
  </si>
  <si>
    <t>1.00|0.00</t>
  </si>
  <si>
    <t>2|a</t>
  </si>
  <si>
    <t>3|a</t>
  </si>
  <si>
    <t>4|a</t>
  </si>
  <si>
    <t>5|a</t>
  </si>
  <si>
    <t>6|a</t>
  </si>
  <si>
    <t>7|a</t>
  </si>
  <si>
    <t>8|a</t>
  </si>
  <si>
    <t>9|a</t>
  </si>
  <si>
    <t>10|a</t>
  </si>
  <si>
    <t>SE Benar</t>
  </si>
  <si>
    <t>SE Salah</t>
  </si>
  <si>
    <t>Poin SE
Benar</t>
  </si>
  <si>
    <t>Poin SE
Salah</t>
  </si>
  <si>
    <t>Nilai PG+SE</t>
  </si>
  <si>
    <t>Nilai Esai</t>
  </si>
  <si>
    <t>Nilai Akhir</t>
  </si>
  <si>
    <t>Jawaban</t>
  </si>
  <si>
    <t>Kode Mapel: PAI</t>
  </si>
  <si>
    <t>Jumlah Soal: 10 SE|5 ESAI</t>
  </si>
  <si>
    <t>Bobot Soal: True/False 80% | Esai 20%</t>
  </si>
  <si>
    <t>No</t>
  </si>
  <si>
    <t>Nomor Induk</t>
  </si>
  <si>
    <t>Nama</t>
  </si>
  <si>
    <t>Kelas</t>
  </si>
  <si>
    <t>Status</t>
  </si>
  <si>
    <t>Lama Ujian</t>
  </si>
  <si>
    <t>PG Benar</t>
  </si>
  <si>
    <t>PG Salah</t>
  </si>
  <si>
    <t>10-01-0001</t>
  </si>
  <si>
    <t>AFIIFAH HARDIYANTI RUKMANA</t>
  </si>
  <si>
    <t>10. 1</t>
  </si>
  <si>
    <t>Sudah Dikerjakan</t>
  </si>
  <si>
    <t xml:space="preserve">1 Menit 6 Detik </t>
  </si>
  <si>
    <t>a</t>
  </si>
  <si>
    <t>Soal</t>
  </si>
  <si>
    <t>Menjawab Benar (Σx)</t>
  </si>
  <si>
    <t>Jumlah Peserta(N)</t>
  </si>
  <si>
    <t>True Point (Sm)</t>
  </si>
  <si>
    <t>Proporsi Soal (p)</t>
  </si>
  <si>
    <t>Kategori</t>
  </si>
  <si>
    <t>Bbbbbbbb</t>
  </si>
  <si>
    <t>Dddddddddd</t>
  </si>
  <si>
    <t>Bbbbbbbbbbb</t>
  </si>
  <si>
    <t>Vvvvvvvvvv</t>
  </si>
  <si>
    <t>Dddddddd</t>
  </si>
  <si>
    <t>Yyyyyyyyy</t>
  </si>
  <si>
    <t>Nnnnnnn</t>
  </si>
  <si>
    <t>Bbbbbbbbbbbb</t>
  </si>
  <si>
    <t>Mmmmmmmm</t>
  </si>
  <si>
    <t>Nnnnnnnnnn</t>
  </si>
  <si>
    <t>Point</t>
  </si>
  <si>
    <t>Aaaaa</t>
  </si>
  <si>
    <t>&lt;p&gt;aaaaaaaaaaaaa&lt;/p&gt;</t>
  </si>
  <si>
    <t>Aaaa</t>
  </si>
  <si>
    <t>&lt;p&gt;aaaaaaaaaaaaaaaaaaaaaaaaaaa&lt;/p&gt;</t>
  </si>
  <si>
    <t>&lt;p&gt;aaaaaaaaaaaaaaaaaaaaaaaaaa&lt;/p&gt;</t>
  </si>
  <si>
    <t>Aaaaaaaa</t>
  </si>
  <si>
    <t>&lt;p&gt;aaaaaaaaaaaaaaaaaaaaaaaaaaaaaaaa&lt;/p&gt;</t>
  </si>
  <si>
    <t>Bbbbbbbbbb</t>
  </si>
  <si>
    <t>&lt;p&gt;aaaaaaaaaaaaaaaaaaaaaaaaaaaaaaaaaaaaaa&lt;/p&gt;</t>
  </si>
  <si>
    <t>Pelanggaran</t>
  </si>
  <si>
    <t>-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</si>
</sst>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000000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7"/>
  <sheetViews>
    <sheetView tabSelected="1" workbookViewId="0" showGridLines="true" showRowColHeaders="1">
      <selection activeCell="A4" sqref="A4:Y7"/>
    </sheetView>
  </sheetViews>
  <sheetFormatPr defaultRowHeight="14.4" outlineLevelRow="0" outlineLevelCol="0"/>
  <cols>
    <col min="26" max="26" width="9.10" bestFit="true" style="0"/>
    <col min="1" max="1" width="3.428" bestFit="true" customWidth="true" style="0"/>
    <col min="2" max="2" width="13.997" bestFit="true" customWidth="true" style="0"/>
    <col min="3" max="3" width="31.707" bestFit="true" customWidth="true" style="0"/>
    <col min="4" max="4" width="6.998" bestFit="true" customWidth="true" style="0"/>
    <col min="5" max="5" width="19.995" bestFit="true" customWidth="true" style="0"/>
    <col min="6" max="6" width="19.995" bestFit="true" customWidth="true" style="0"/>
    <col min="7" max="7" width="10.569" bestFit="true" customWidth="true" style="0"/>
    <col min="8" max="8" width="10.569" bestFit="true" customWidth="true" style="0"/>
    <col min="9" max="9" width="10.569" bestFit="true" customWidth="true" style="0"/>
    <col min="10" max="10" width="10.569" bestFit="true" customWidth="true" style="0"/>
    <col min="11" max="11" width="9.283" bestFit="true" customWidth="true" style="0"/>
    <col min="12" max="12" width="9.283" bestFit="true" customWidth="true" style="0"/>
    <col min="13" max="13" width="13.997" bestFit="true" customWidth="true" style="0"/>
    <col min="14" max="14" width="12.854" bestFit="true" customWidth="true" style="0"/>
    <col min="15" max="15" width="13.997" bestFit="true" customWidth="true" style="0"/>
    <col min="16" max="16" width="11.711" bestFit="true" customWidth="true" style="0"/>
    <col min="17" max="17" width="11.711" bestFit="true" customWidth="true" style="0"/>
    <col min="18" max="18" width="11.711" bestFit="true" customWidth="true" style="0"/>
    <col min="19" max="19" width="11.711" bestFit="true" customWidth="true" style="0"/>
    <col min="20" max="20" width="11.711" bestFit="true" customWidth="true" style="0"/>
    <col min="21" max="21" width="11.711" bestFit="true" customWidth="true" style="0"/>
    <col min="22" max="22" width="11.711" bestFit="true" customWidth="true" style="0"/>
    <col min="23" max="23" width="11.711" bestFit="true" customWidth="true" style="0"/>
    <col min="24" max="24" width="11.711" bestFit="true" customWidth="true" style="0"/>
    <col min="25" max="25" width="11.711" bestFit="true" customWidth="true" style="0"/>
  </cols>
  <sheetData>
    <row r="1" spans="1:26">
      <c r="A1" t="s">
        <v>19</v>
      </c>
    </row>
    <row r="2" spans="1:26">
      <c r="A2" t="s">
        <v>20</v>
      </c>
    </row>
    <row r="3" spans="1:26">
      <c r="A3" t="s">
        <v>21</v>
      </c>
    </row>
    <row r="4" spans="1:26">
      <c r="A4" s="1" t="s">
        <v>22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/>
      <c r="R4" s="1"/>
      <c r="S4" s="1"/>
      <c r="T4" s="1"/>
      <c r="U4" s="1"/>
      <c r="V4" s="1"/>
      <c r="W4" s="1"/>
      <c r="X4" s="1"/>
      <c r="Y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 t="s">
        <v>0</v>
      </c>
      <c r="Q5" s="1" t="s">
        <v>2</v>
      </c>
      <c r="R5" s="1" t="s">
        <v>3</v>
      </c>
      <c r="S5" s="1" t="s">
        <v>4</v>
      </c>
      <c r="T5" s="1" t="s">
        <v>5</v>
      </c>
      <c r="U5" s="1" t="s">
        <v>6</v>
      </c>
      <c r="V5" s="1" t="s">
        <v>7</v>
      </c>
      <c r="W5" s="1" t="s">
        <v>8</v>
      </c>
      <c r="X5" s="1" t="s">
        <v>9</v>
      </c>
      <c r="Y5" s="1" t="s">
        <v>10</v>
      </c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1</v>
      </c>
      <c r="Q6" s="1" t="s">
        <v>1</v>
      </c>
      <c r="R6" s="1" t="s">
        <v>1</v>
      </c>
      <c r="S6" s="1" t="s">
        <v>1</v>
      </c>
      <c r="T6" s="1" t="s">
        <v>1</v>
      </c>
      <c r="U6" s="1" t="s">
        <v>1</v>
      </c>
      <c r="V6" s="1" t="s">
        <v>1</v>
      </c>
      <c r="W6" s="1" t="s">
        <v>1</v>
      </c>
      <c r="X6" s="1" t="s">
        <v>1</v>
      </c>
      <c r="Y6" s="1" t="s">
        <v>1</v>
      </c>
    </row>
    <row r="7" spans="1:26">
      <c r="A7" s="1">
        <v>1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>
        <v>0</v>
      </c>
      <c r="H7" s="1">
        <v>0</v>
      </c>
      <c r="I7" s="1">
        <v>10</v>
      </c>
      <c r="J7" s="1">
        <v>0</v>
      </c>
      <c r="K7" s="1">
        <v>10.0</v>
      </c>
      <c r="L7" s="1">
        <v>0</v>
      </c>
      <c r="M7" s="1">
        <v>80.0</v>
      </c>
      <c r="N7" s="1">
        <v>100.0</v>
      </c>
      <c r="O7" s="1">
        <f>M7+N7</f>
        <v>180</v>
      </c>
      <c r="P7" s="2" t="s">
        <v>35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s="2" t="s">
        <v>35</v>
      </c>
      <c r="W7" s="2" t="s">
        <v>35</v>
      </c>
      <c r="X7" s="2" t="s">
        <v>35</v>
      </c>
      <c r="Y7" s="2" t="s">
        <v>35</v>
      </c>
    </row>
  </sheetData>
  <mergeCells>
    <mergeCell ref="I4:I6"/>
    <mergeCell ref="J4:J6"/>
    <mergeCell ref="K4:K6"/>
    <mergeCell ref="L4:L6"/>
    <mergeCell ref="M4:M6"/>
    <mergeCell ref="N4:N6"/>
    <mergeCell ref="O4:O6"/>
    <mergeCell ref="P4:Y4"/>
    <mergeCell ref="A1:Y1"/>
    <mergeCell ref="A2:Y2"/>
    <mergeCell ref="A3:Y3"/>
    <mergeCell ref="A4:A6"/>
    <mergeCell ref="B4:B6"/>
    <mergeCell ref="C4:C6"/>
    <mergeCell ref="D4:D6"/>
    <mergeCell ref="E4:E6"/>
    <mergeCell ref="F4:F6"/>
    <mergeCell ref="G4:G6"/>
    <mergeCell ref="H4:H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:G11"/>
    </sheetView>
  </sheetViews>
  <sheetFormatPr defaultRowHeight="14.4" outlineLevelRow="0" outlineLevelCol="0"/>
  <cols>
    <col min="1" max="1" width="3.428" bestFit="true" customWidth="true" style="0"/>
    <col min="3" max="3" width="23.423" bestFit="true" customWidth="true" style="0"/>
    <col min="4" max="4" width="21.138" bestFit="true" customWidth="true" style="0"/>
    <col min="5" max="5" width="18.71" bestFit="true" customWidth="true" style="0"/>
    <col min="6" max="6" width="21.138" bestFit="true" customWidth="true" style="0"/>
    <col min="7" max="7" width="10.569" bestFit="true" customWidth="true" style="0"/>
  </cols>
  <sheetData>
    <row r="1" spans="1:7">
      <c r="A1" s="1" t="s">
        <v>22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</row>
    <row r="2" spans="1:7">
      <c r="A2" s="1">
        <v>1</v>
      </c>
      <c r="B2" s="1" t="s">
        <v>42</v>
      </c>
      <c r="C2" s="1">
        <v>1</v>
      </c>
      <c r="D2" s="1">
        <v>1</v>
      </c>
      <c r="E2" s="1">
        <v>1.0</v>
      </c>
      <c r="F2" s="1">
        <f>C2/(E2*D2)</f>
        <v>1</v>
      </c>
      <c r="G2" s="1" t="str">
        <f>IF(F2&lt;0.33,"SUKAR",IF(F2&lt;0.67,"SEDANG","MUDAH"))</f>
        <v>MUDAH</v>
      </c>
    </row>
    <row r="3" spans="1:7">
      <c r="A3" s="1">
        <v>2</v>
      </c>
      <c r="B3" s="1" t="s">
        <v>43</v>
      </c>
      <c r="C3" s="1">
        <v>1</v>
      </c>
      <c r="D3" s="1">
        <v>1</v>
      </c>
      <c r="E3" s="1">
        <v>1.0</v>
      </c>
      <c r="F3" s="1">
        <f>C3/(E3*D3)</f>
        <v>1</v>
      </c>
      <c r="G3" s="1" t="str">
        <f>IF(F3&lt;0.33,"SUKAR",IF(F3&lt;0.67,"SEDANG","MUDAH"))</f>
        <v>MUDAH</v>
      </c>
    </row>
    <row r="4" spans="1:7">
      <c r="A4" s="1">
        <v>3</v>
      </c>
      <c r="B4" s="1" t="s">
        <v>44</v>
      </c>
      <c r="C4" s="1">
        <v>1</v>
      </c>
      <c r="D4" s="1">
        <v>1</v>
      </c>
      <c r="E4" s="1">
        <v>1.0</v>
      </c>
      <c r="F4" s="1">
        <f>C4/(E4*D4)</f>
        <v>1</v>
      </c>
      <c r="G4" s="1" t="str">
        <f>IF(F4&lt;0.33,"SUKAR",IF(F4&lt;0.67,"SEDANG","MUDAH"))</f>
        <v>MUDAH</v>
      </c>
    </row>
    <row r="5" spans="1:7">
      <c r="A5" s="1">
        <v>4</v>
      </c>
      <c r="B5" s="1" t="s">
        <v>45</v>
      </c>
      <c r="C5" s="1">
        <v>1</v>
      </c>
      <c r="D5" s="1">
        <v>1</v>
      </c>
      <c r="E5" s="1">
        <v>1.0</v>
      </c>
      <c r="F5" s="1">
        <f>C5/(E5*D5)</f>
        <v>1</v>
      </c>
      <c r="G5" s="1" t="str">
        <f>IF(F5&lt;0.33,"SUKAR",IF(F5&lt;0.67,"SEDANG","MUDAH"))</f>
        <v>MUDAH</v>
      </c>
    </row>
    <row r="6" spans="1:7">
      <c r="A6" s="1">
        <v>5</v>
      </c>
      <c r="B6" s="1" t="s">
        <v>46</v>
      </c>
      <c r="C6" s="1">
        <v>1</v>
      </c>
      <c r="D6" s="1">
        <v>1</v>
      </c>
      <c r="E6" s="1">
        <v>1.0</v>
      </c>
      <c r="F6" s="1">
        <f>C6/(E6*D6)</f>
        <v>1</v>
      </c>
      <c r="G6" s="1" t="str">
        <f>IF(F6&lt;0.33,"SUKAR",IF(F6&lt;0.67,"SEDANG","MUDAH"))</f>
        <v>MUDAH</v>
      </c>
    </row>
    <row r="7" spans="1:7">
      <c r="A7" s="1">
        <v>6</v>
      </c>
      <c r="B7" s="1" t="s">
        <v>47</v>
      </c>
      <c r="C7" s="1">
        <v>1</v>
      </c>
      <c r="D7" s="1">
        <v>1</v>
      </c>
      <c r="E7" s="1">
        <v>1.0</v>
      </c>
      <c r="F7" s="1">
        <f>C7/(E7*D7)</f>
        <v>1</v>
      </c>
      <c r="G7" s="1" t="str">
        <f>IF(F7&lt;0.33,"SUKAR",IF(F7&lt;0.67,"SEDANG","MUDAH"))</f>
        <v>MUDAH</v>
      </c>
    </row>
    <row r="8" spans="1:7">
      <c r="A8" s="1">
        <v>7</v>
      </c>
      <c r="B8" s="1" t="s">
        <v>48</v>
      </c>
      <c r="C8" s="1">
        <v>1</v>
      </c>
      <c r="D8" s="1">
        <v>1</v>
      </c>
      <c r="E8" s="1">
        <v>1.0</v>
      </c>
      <c r="F8" s="1">
        <f>C8/(E8*D8)</f>
        <v>1</v>
      </c>
      <c r="G8" s="1" t="str">
        <f>IF(F8&lt;0.33,"SUKAR",IF(F8&lt;0.67,"SEDANG","MUDAH"))</f>
        <v>MUDAH</v>
      </c>
    </row>
    <row r="9" spans="1:7">
      <c r="A9" s="1">
        <v>8</v>
      </c>
      <c r="B9" s="1" t="s">
        <v>49</v>
      </c>
      <c r="C9" s="1">
        <v>1</v>
      </c>
      <c r="D9" s="1">
        <v>1</v>
      </c>
      <c r="E9" s="1">
        <v>1.0</v>
      </c>
      <c r="F9" s="1">
        <f>C9/(E9*D9)</f>
        <v>1</v>
      </c>
      <c r="G9" s="1" t="str">
        <f>IF(F9&lt;0.33,"SUKAR",IF(F9&lt;0.67,"SEDANG","MUDAH"))</f>
        <v>MUDAH</v>
      </c>
    </row>
    <row r="10" spans="1:7">
      <c r="A10" s="1">
        <v>9</v>
      </c>
      <c r="B10" s="1" t="s">
        <v>50</v>
      </c>
      <c r="C10" s="1">
        <v>1</v>
      </c>
      <c r="D10" s="1">
        <v>1</v>
      </c>
      <c r="E10" s="1">
        <v>1.0</v>
      </c>
      <c r="F10" s="1">
        <f>C10/(E10*D10)</f>
        <v>1</v>
      </c>
      <c r="G10" s="1" t="str">
        <f>IF(F10&lt;0.33,"SUKAR",IF(F10&lt;0.67,"SEDANG","MUDAH"))</f>
        <v>MUDAH</v>
      </c>
    </row>
    <row r="11" spans="1:7">
      <c r="A11" s="1">
        <v>10</v>
      </c>
      <c r="B11" s="1" t="s">
        <v>51</v>
      </c>
      <c r="C11" s="1">
        <v>1</v>
      </c>
      <c r="D11" s="1">
        <v>1</v>
      </c>
      <c r="E11" s="1">
        <v>1.0</v>
      </c>
      <c r="F11" s="1">
        <f>C11/(E11*D11)</f>
        <v>1</v>
      </c>
      <c r="G11" s="1" t="str">
        <f>IF(F11&lt;0.33,"SUKAR",IF(F11&lt;0.67,"SEDANG","MUDAH"))</f>
        <v>MUDAH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22</v>
      </c>
      <c r="B1" t="s">
        <v>24</v>
      </c>
      <c r="C1" t="s">
        <v>23</v>
      </c>
      <c r="D1" t="s">
        <v>25</v>
      </c>
      <c r="E1" t="s">
        <v>36</v>
      </c>
      <c r="F1" t="s">
        <v>18</v>
      </c>
      <c r="G1" t="s">
        <v>52</v>
      </c>
    </row>
    <row r="2" spans="1:7">
      <c r="A2">
        <v>1</v>
      </c>
      <c r="B2" t="s">
        <v>31</v>
      </c>
      <c r="C2" t="s">
        <v>30</v>
      </c>
      <c r="D2" t="s">
        <v>32</v>
      </c>
      <c r="E2" t="s">
        <v>53</v>
      </c>
      <c r="F2" t="s">
        <v>54</v>
      </c>
      <c r="G2">
        <v>20.0</v>
      </c>
    </row>
    <row r="3" spans="1:7">
      <c r="E3" t="s">
        <v>55</v>
      </c>
      <c r="F3" t="s">
        <v>56</v>
      </c>
      <c r="G3">
        <v>20.0</v>
      </c>
    </row>
    <row r="4" spans="1:7">
      <c r="E4" t="s">
        <v>53</v>
      </c>
      <c r="F4" t="s">
        <v>57</v>
      </c>
      <c r="G4">
        <v>20.0</v>
      </c>
    </row>
    <row r="5" spans="1:7">
      <c r="E5" t="s">
        <v>58</v>
      </c>
      <c r="F5" t="s">
        <v>59</v>
      </c>
      <c r="G5">
        <v>20.0</v>
      </c>
    </row>
    <row r="6" spans="1:7">
      <c r="E6" t="s">
        <v>60</v>
      </c>
      <c r="F6" t="s">
        <v>61</v>
      </c>
      <c r="G6">
        <v>20.0</v>
      </c>
    </row>
  </sheetData>
  <mergeCells>
    <mergeCell ref="A2:A6"/>
    <mergeCell ref="B2:B6"/>
    <mergeCell ref="C2:C6"/>
    <mergeCell ref="D2:D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</cols>
  <sheetData>
    <row r="1" spans="1:5">
      <c r="A1" t="s">
        <v>22</v>
      </c>
      <c r="B1" t="s">
        <v>23</v>
      </c>
      <c r="C1" t="s">
        <v>24</v>
      </c>
      <c r="D1" t="s">
        <v>25</v>
      </c>
      <c r="E1" t="s">
        <v>62</v>
      </c>
    </row>
    <row r="2" spans="1:5">
      <c r="A2">
        <v>1</v>
      </c>
      <c r="B2" t="s">
        <v>30</v>
      </c>
      <c r="C2" t="s">
        <v>31</v>
      </c>
      <c r="D2" t="s">
        <v>32</v>
      </c>
      <c r="E2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Nilai</vt:lpstr>
      <vt:lpstr>Analisis</vt:lpstr>
      <vt:lpstr>Jawaban Esai</vt:lpstr>
      <vt:lpstr>Pelanggaran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2023-09-23T10:43:17+07:00</dcterms:created>
  <dcterms:modified xsi:type="dcterms:W3CDTF">2023-09-23T10:43:17+07:00</dcterms:modified>
  <dc:title>Untitled Spreadsheet</dc:title>
  <dc:description/>
  <dc:subject/>
  <cp:keywords/>
  <cp:category/>
</cp:coreProperties>
</file>